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Лист1!$A$1:$M$45</definedName>
  </definedNames>
  <calcPr calcId="162913"/>
</workbook>
</file>

<file path=xl/calcChain.xml><?xml version="1.0" encoding="utf-8"?>
<calcChain xmlns="http://schemas.openxmlformats.org/spreadsheetml/2006/main">
  <c r="L29" i="1" l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30" i="1" l="1"/>
  <c r="J30" i="1" l="1"/>
  <c r="L30" i="1"/>
  <c r="K30" i="1" l="1"/>
</calcChain>
</file>

<file path=xl/sharedStrings.xml><?xml version="1.0" encoding="utf-8"?>
<sst xmlns="http://schemas.openxmlformats.org/spreadsheetml/2006/main" count="93" uniqueCount="68">
  <si>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</si>
  <si>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</si>
  <si>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</si>
  <si>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</si>
  <si>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</si>
  <si>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</si>
  <si>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</si>
  <si>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</si>
  <si>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</si>
  <si>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</si>
  <si>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</si>
  <si>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</si>
  <si>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</si>
  <si>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</si>
  <si>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</si>
  <si>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</si>
  <si>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</si>
  <si>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</si>
  <si>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</si>
  <si>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</si>
  <si>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</si>
  <si>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</si>
  <si>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</si>
  <si>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</si>
  <si>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</si>
  <si>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</si>
  <si>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</si>
  <si>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</si>
  <si>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</si>
  <si>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</si>
  <si>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</si>
  <si>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</si>
  <si>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</si>
  <si>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</si>
  <si>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</si>
  <si>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</t>
  </si>
  <si>
    <t>Приборы измерения/регулиров. температуры</t>
  </si>
  <si>
    <t>Провода и кабели установочные, монтажные</t>
  </si>
  <si>
    <t>Т</t>
  </si>
  <si>
    <t>ОКШ 90-108(6К52)-4-0,6-13ХФА-УХЛ</t>
  </si>
  <si>
    <t>ПК 114х10(К52)-89х10(К52)-32-0,6-УХЛ</t>
  </si>
  <si>
    <t>ПК 114х10-89х10-25-0,6-К52-13ХФА</t>
  </si>
  <si>
    <t>ПШ 114(10К52)х89(10К52)-25-0,6-УХЛ</t>
  </si>
  <si>
    <t>Тройник 159Х8-108Х6-09Г2С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</si>
  <si>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</si>
  <si>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</si>
  <si>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</si>
  <si>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</si>
  <si>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</si>
  <si>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</si>
  <si>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</si>
  <si>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</si>
  <si>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</si>
  <si>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</si>
  <si>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</si>
  <si>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</si>
  <si>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</si>
  <si>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</si>
  <si>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</si>
  <si>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</si>
  <si>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</si>
  <si>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</si>
  <si>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</si>
  <si>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</si>
  <si>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</si>
  <si>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</si>
  <si>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</si>
  <si>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СНГ-НВЛ-01/10.23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</si>
</sst>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70" zoomScaleNormal="60" zoomScaleSheetLayoutView="70" workbookViewId="0">
      <selection activeCell="H12" sqref="H12:H29"/>
    </sheetView>
  </sheetViews>
  <sheetFormatPr defaultRowHeight="15.75" x14ac:dyDescent="0.25"/>
  <cols>
    <col min="1" max="1" width="20.5703125" style="1" customWidth="1"/>
    <col min="2" max="2" width="9.28515625" style="1" customWidth="1"/>
    <col min="3" max="3" width="51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17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9" t="s">
        <v>11</v>
      </c>
      <c r="C3" s="69"/>
      <c r="D3" s="69"/>
      <c r="E3" s="69"/>
      <c r="F3" s="69"/>
      <c r="G3" s="69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0" t="s">
        <v>20</v>
      </c>
      <c r="C5" s="70"/>
      <c r="D5" s="70"/>
      <c r="E5" s="70"/>
      <c r="F5" s="70"/>
      <c r="G5" s="70"/>
      <c r="H5" s="70"/>
      <c r="I5" s="70"/>
      <c r="J5" s="70"/>
      <c r="K5" s="70"/>
    </row>
    <row r="6" spans="1:13" s="16" customFormat="1" x14ac:dyDescent="0.25"/>
    <row r="7" spans="1:13" s="16" customFormat="1" ht="22.5" x14ac:dyDescent="0.3">
      <c r="A7" s="71" t="s">
        <v>67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3" s="16" customFormat="1" ht="9.75" customHeight="1" x14ac:dyDescent="0.3">
      <c r="A8" s="63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68" t="s">
        <v>33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72" t="s">
        <v>34</v>
      </c>
      <c r="B12" s="64">
        <v>1</v>
      </c>
      <c r="C12" s="48" t="s">
        <v>39</v>
      </c>
      <c r="D12" s="32">
        <v>20462965</v>
      </c>
      <c r="E12" s="72" t="s">
        <v>62</v>
      </c>
      <c r="F12" s="49" t="s">
        <v>31</v>
      </c>
      <c r="G12" s="50">
        <v>3</v>
      </c>
      <c r="H12" s="62">
        <v>502.82</v>
      </c>
      <c r="I12" s="20"/>
      <c r="J12" s="20">
        <f t="shared" ref="J12:J29" si="0">ROUND(I12*G12,2)</f>
        <v>0</v>
      </c>
      <c r="K12" s="20">
        <f t="shared" ref="K12:K29" si="1">L12-J12</f>
        <v>0</v>
      </c>
      <c r="L12" s="20">
        <f>ROUND(I12*G12*1.22,2)</f>
        <v>0</v>
      </c>
      <c r="M12" s="72" t="s">
        <v>22</v>
      </c>
    </row>
    <row r="13" spans="1:13" s="18" customFormat="1" ht="18.75" x14ac:dyDescent="0.25">
      <c r="A13" s="73"/>
      <c r="B13" s="64">
        <v>2</v>
      </c>
      <c r="C13" s="48" t="s">
        <v>40</v>
      </c>
      <c r="D13" s="32">
        <v>20576241</v>
      </c>
      <c r="E13" s="73"/>
      <c r="F13" s="49" t="s">
        <v>31</v>
      </c>
      <c r="G13" s="50">
        <v>144</v>
      </c>
      <c r="H13" s="62">
        <v>582.02</v>
      </c>
      <c r="I13" s="20"/>
      <c r="J13" s="20">
        <f t="shared" si="0"/>
        <v>0</v>
      </c>
      <c r="K13" s="20">
        <f t="shared" si="1"/>
        <v>0</v>
      </c>
      <c r="L13" s="20">
        <f t="shared" ref="L13:L29" si="2">ROUND(I13*G13*1.22,2)</f>
        <v>0</v>
      </c>
      <c r="M13" s="73"/>
    </row>
    <row r="14" spans="1:13" s="18" customFormat="1" ht="18.75" x14ac:dyDescent="0.25">
      <c r="A14" s="73"/>
      <c r="B14" s="64">
        <v>3</v>
      </c>
      <c r="C14" s="48" t="s">
        <v>41</v>
      </c>
      <c r="D14" s="32">
        <v>20280872</v>
      </c>
      <c r="E14" s="73"/>
      <c r="F14" s="49" t="s">
        <v>31</v>
      </c>
      <c r="G14" s="50">
        <v>24</v>
      </c>
      <c r="H14" s="62">
        <v>341.37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3"/>
    </row>
    <row r="15" spans="1:13" s="18" customFormat="1" ht="18.75" x14ac:dyDescent="0.25">
      <c r="A15" s="73"/>
      <c r="B15" s="64">
        <v>4</v>
      </c>
      <c r="C15" s="48" t="s">
        <v>42</v>
      </c>
      <c r="D15" s="32">
        <v>20461984</v>
      </c>
      <c r="E15" s="73"/>
      <c r="F15" s="49" t="s">
        <v>31</v>
      </c>
      <c r="G15" s="50">
        <v>19</v>
      </c>
      <c r="H15" s="62">
        <v>444.82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3"/>
    </row>
    <row r="16" spans="1:13" s="18" customFormat="1" ht="18.75" x14ac:dyDescent="0.25">
      <c r="A16" s="73"/>
      <c r="B16" s="64">
        <v>5</v>
      </c>
      <c r="C16" s="48" t="s">
        <v>43</v>
      </c>
      <c r="D16" s="32">
        <v>320542</v>
      </c>
      <c r="E16" s="73"/>
      <c r="F16" s="49" t="s">
        <v>31</v>
      </c>
      <c r="G16" s="50">
        <v>5</v>
      </c>
      <c r="H16" s="62">
        <v>994.38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3"/>
    </row>
    <row r="17" spans="1:13" s="18" customFormat="1" ht="18.75" customHeight="1" x14ac:dyDescent="0.25">
      <c r="A17" s="74" t="s">
        <v>44</v>
      </c>
      <c r="B17" s="64">
        <v>6</v>
      </c>
      <c r="C17" s="55" t="s">
        <v>45</v>
      </c>
      <c r="D17" s="56">
        <v>20503428</v>
      </c>
      <c r="E17" s="72" t="s">
        <v>63</v>
      </c>
      <c r="F17" s="49" t="s">
        <v>35</v>
      </c>
      <c r="G17" s="57">
        <v>98</v>
      </c>
      <c r="H17" s="62">
        <v>361.13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4" t="s">
        <v>22</v>
      </c>
    </row>
    <row r="18" spans="1:13" s="18" customFormat="1" ht="18.75" customHeight="1" x14ac:dyDescent="0.25">
      <c r="A18" s="75"/>
      <c r="B18" s="64">
        <v>7</v>
      </c>
      <c r="C18" s="55" t="s">
        <v>46</v>
      </c>
      <c r="D18" s="56">
        <v>20498448</v>
      </c>
      <c r="E18" s="73"/>
      <c r="F18" s="49" t="s">
        <v>35</v>
      </c>
      <c r="G18" s="57">
        <v>85</v>
      </c>
      <c r="H18" s="62">
        <v>282.8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18.75" customHeight="1" x14ac:dyDescent="0.25">
      <c r="A19" s="75"/>
      <c r="B19" s="64">
        <v>8</v>
      </c>
      <c r="C19" s="55" t="s">
        <v>47</v>
      </c>
      <c r="D19" s="56">
        <v>20689905</v>
      </c>
      <c r="E19" s="73"/>
      <c r="F19" s="49" t="s">
        <v>35</v>
      </c>
      <c r="G19" s="57">
        <v>35</v>
      </c>
      <c r="H19" s="62">
        <v>1458.68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18.75" customHeight="1" x14ac:dyDescent="0.25">
      <c r="A20" s="75"/>
      <c r="B20" s="64">
        <v>9</v>
      </c>
      <c r="C20" s="55" t="s">
        <v>48</v>
      </c>
      <c r="D20" s="56">
        <v>20498299</v>
      </c>
      <c r="E20" s="73"/>
      <c r="F20" s="49" t="s">
        <v>35</v>
      </c>
      <c r="G20" s="57">
        <v>21</v>
      </c>
      <c r="H20" s="62">
        <v>24.76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18.75" x14ac:dyDescent="0.25">
      <c r="A21" s="75"/>
      <c r="B21" s="64">
        <v>10</v>
      </c>
      <c r="C21" s="55" t="s">
        <v>49</v>
      </c>
      <c r="D21" s="56">
        <v>20215229</v>
      </c>
      <c r="E21" s="73"/>
      <c r="F21" s="49" t="s">
        <v>35</v>
      </c>
      <c r="G21" s="57">
        <v>30</v>
      </c>
      <c r="H21" s="62">
        <v>42.05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18.75" x14ac:dyDescent="0.25">
      <c r="A22" s="75"/>
      <c r="B22" s="64">
        <v>11</v>
      </c>
      <c r="C22" s="55" t="s">
        <v>50</v>
      </c>
      <c r="D22" s="56">
        <v>20205927</v>
      </c>
      <c r="E22" s="73"/>
      <c r="F22" s="49" t="s">
        <v>35</v>
      </c>
      <c r="G22" s="57">
        <v>9</v>
      </c>
      <c r="H22" s="62">
        <v>448.7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5"/>
    </row>
    <row r="23" spans="1:13" s="18" customFormat="1" ht="93.75" x14ac:dyDescent="0.25">
      <c r="A23" s="65" t="s">
        <v>51</v>
      </c>
      <c r="B23" s="64">
        <v>12</v>
      </c>
      <c r="C23" s="55" t="s">
        <v>52</v>
      </c>
      <c r="D23" s="56">
        <v>20217110</v>
      </c>
      <c r="E23" s="64" t="s">
        <v>63</v>
      </c>
      <c r="F23" s="49" t="s">
        <v>35</v>
      </c>
      <c r="G23" s="57">
        <v>30</v>
      </c>
      <c r="H23" s="62">
        <v>66.27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5" t="s">
        <v>22</v>
      </c>
    </row>
    <row r="24" spans="1:13" s="18" customFormat="1" ht="93.75" x14ac:dyDescent="0.25">
      <c r="A24" s="65" t="s">
        <v>53</v>
      </c>
      <c r="B24" s="64">
        <v>13</v>
      </c>
      <c r="C24" s="55" t="s">
        <v>54</v>
      </c>
      <c r="D24" s="56">
        <v>20223856</v>
      </c>
      <c r="E24" s="64" t="s">
        <v>63</v>
      </c>
      <c r="F24" s="49" t="s">
        <v>35</v>
      </c>
      <c r="G24" s="57">
        <v>35</v>
      </c>
      <c r="H24" s="62">
        <v>12.7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5" t="s">
        <v>22</v>
      </c>
    </row>
    <row r="25" spans="1:13" s="18" customFormat="1" ht="93.75" x14ac:dyDescent="0.25">
      <c r="A25" s="65" t="s">
        <v>55</v>
      </c>
      <c r="B25" s="64">
        <v>14</v>
      </c>
      <c r="C25" s="55" t="s">
        <v>56</v>
      </c>
      <c r="D25" s="56">
        <v>20056284</v>
      </c>
      <c r="E25" s="64" t="s">
        <v>64</v>
      </c>
      <c r="F25" s="49" t="s">
        <v>31</v>
      </c>
      <c r="G25" s="50">
        <v>2</v>
      </c>
      <c r="H25" s="62">
        <v>1193.8599999999999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5" t="s">
        <v>22</v>
      </c>
    </row>
    <row r="26" spans="1:13" s="18" customFormat="1" ht="93.75" x14ac:dyDescent="0.25">
      <c r="A26" s="65" t="s">
        <v>36</v>
      </c>
      <c r="B26" s="64">
        <v>15</v>
      </c>
      <c r="C26" s="55" t="s">
        <v>57</v>
      </c>
      <c r="D26" s="56">
        <v>20529506</v>
      </c>
      <c r="E26" s="64" t="s">
        <v>65</v>
      </c>
      <c r="F26" s="49" t="s">
        <v>31</v>
      </c>
      <c r="G26" s="50">
        <v>1</v>
      </c>
      <c r="H26" s="62">
        <v>706.54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5" t="s">
        <v>22</v>
      </c>
    </row>
    <row r="27" spans="1:13" s="18" customFormat="1" ht="18.75" x14ac:dyDescent="0.25">
      <c r="A27" s="74" t="s">
        <v>37</v>
      </c>
      <c r="B27" s="64">
        <v>16</v>
      </c>
      <c r="C27" s="55" t="s">
        <v>58</v>
      </c>
      <c r="D27" s="56">
        <v>20388950</v>
      </c>
      <c r="E27" s="72" t="s">
        <v>63</v>
      </c>
      <c r="F27" s="49" t="s">
        <v>35</v>
      </c>
      <c r="G27" s="57">
        <v>11190</v>
      </c>
      <c r="H27" s="62">
        <v>18.559999999999999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4" t="s">
        <v>22</v>
      </c>
    </row>
    <row r="28" spans="1:13" s="18" customFormat="1" ht="18.75" customHeight="1" x14ac:dyDescent="0.25">
      <c r="A28" s="75"/>
      <c r="B28" s="64">
        <v>17</v>
      </c>
      <c r="C28" s="55" t="s">
        <v>59</v>
      </c>
      <c r="D28" s="56">
        <v>20153477</v>
      </c>
      <c r="E28" s="73"/>
      <c r="F28" s="49" t="s">
        <v>35</v>
      </c>
      <c r="G28" s="57">
        <v>240</v>
      </c>
      <c r="H28" s="62">
        <v>63.17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5"/>
    </row>
    <row r="29" spans="1:13" s="18" customFormat="1" ht="18.75" customHeight="1" x14ac:dyDescent="0.25">
      <c r="A29" s="65" t="s">
        <v>60</v>
      </c>
      <c r="B29" s="64">
        <v>18</v>
      </c>
      <c r="C29" s="55" t="s">
        <v>61</v>
      </c>
      <c r="D29" s="56">
        <v>21003694</v>
      </c>
      <c r="E29" s="64" t="s">
        <v>66</v>
      </c>
      <c r="F29" s="49" t="s">
        <v>38</v>
      </c>
      <c r="G29" s="57">
        <v>3.9489999999999998</v>
      </c>
      <c r="H29" s="62">
        <v>39870.239999999998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5" t="s">
        <v>22</v>
      </c>
    </row>
    <row r="30" spans="1:13" s="18" customFormat="1" ht="38.25" customHeight="1" x14ac:dyDescent="0.3">
      <c r="A30" s="33"/>
      <c r="B30" s="33"/>
      <c r="C30" s="34" t="s">
        <v>2</v>
      </c>
      <c r="D30" s="51"/>
      <c r="E30" s="58"/>
      <c r="F30" s="35"/>
      <c r="G30" s="59">
        <f>SUBTOTAL(9,G12:G29)</f>
        <v>11974.949000000001</v>
      </c>
      <c r="H30" s="60"/>
      <c r="I30" s="20"/>
      <c r="J30" s="20">
        <f>SUBTOTAL(9,J12:J29)</f>
        <v>0</v>
      </c>
      <c r="K30" s="20">
        <f>SUBTOTAL(9,K12:K29)</f>
        <v>0</v>
      </c>
      <c r="L30" s="20">
        <f>SUBTOTAL(9,L12:L29)</f>
        <v>0</v>
      </c>
      <c r="M30" s="61"/>
    </row>
    <row r="31" spans="1:13" s="29" customFormat="1" ht="32.25" customHeight="1" x14ac:dyDescent="0.3">
      <c r="A31" s="36" t="s">
        <v>32</v>
      </c>
      <c r="B31" s="37"/>
      <c r="C31" s="37"/>
      <c r="D31" s="39"/>
      <c r="E31" s="54"/>
    </row>
    <row r="32" spans="1:13" ht="18.75" x14ac:dyDescent="0.3">
      <c r="A32" s="29"/>
      <c r="B32" s="29"/>
      <c r="C32" s="29"/>
      <c r="D32" s="43"/>
      <c r="E32" s="29"/>
      <c r="F32" s="29"/>
      <c r="G32" s="29"/>
      <c r="H32" s="29"/>
      <c r="I32" s="29"/>
      <c r="J32" s="29"/>
      <c r="K32" s="29"/>
      <c r="L32" s="29"/>
      <c r="M32" s="29"/>
    </row>
    <row r="33" spans="1:12" s="17" customFormat="1" ht="23.25" x14ac:dyDescent="0.25">
      <c r="A33" s="3" t="s">
        <v>29</v>
      </c>
      <c r="B33" s="11"/>
      <c r="C33" s="11"/>
      <c r="D33" s="11"/>
      <c r="E33" s="11"/>
      <c r="F33" s="11"/>
      <c r="G33" s="11"/>
      <c r="H33" s="11"/>
      <c r="I33" s="11"/>
      <c r="J33" s="11"/>
      <c r="L33" s="18"/>
    </row>
    <row r="34" spans="1:12" s="17" customFormat="1" ht="48" customHeight="1" x14ac:dyDescent="0.25">
      <c r="A34" s="66" t="s">
        <v>28</v>
      </c>
      <c r="B34" s="66"/>
      <c r="C34" s="66"/>
      <c r="D34" s="66"/>
      <c r="E34" s="66"/>
      <c r="F34" s="66"/>
      <c r="G34" s="67"/>
      <c r="H34" s="67"/>
      <c r="I34" s="67"/>
      <c r="J34" s="67"/>
      <c r="K34" s="67"/>
      <c r="L34" s="1"/>
    </row>
    <row r="35" spans="1:12" x14ac:dyDescent="0.25">
      <c r="A35" s="52"/>
      <c r="B35" s="52"/>
      <c r="C35" s="52"/>
      <c r="D35" s="52"/>
      <c r="E35" s="52"/>
    </row>
    <row r="36" spans="1:12" s="3" customFormat="1" ht="18.75" x14ac:dyDescent="0.25">
      <c r="A36" s="3" t="s">
        <v>3</v>
      </c>
    </row>
    <row r="37" spans="1:12" s="3" customFormat="1" ht="18.75" x14ac:dyDescent="0.25">
      <c r="A37" s="2" t="s">
        <v>4</v>
      </c>
    </row>
    <row r="38" spans="1:12" s="3" customFormat="1" ht="20.25" x14ac:dyDescent="0.25">
      <c r="A38" s="7"/>
      <c r="B38" s="2"/>
    </row>
    <row r="39" spans="1:12" s="3" customFormat="1" ht="20.25" x14ac:dyDescent="0.25">
      <c r="A39" s="7"/>
      <c r="B39" s="2"/>
    </row>
    <row r="40" spans="1:12" s="3" customFormat="1" ht="18.75" x14ac:dyDescent="0.25">
      <c r="C40" s="4"/>
      <c r="D40" s="2"/>
    </row>
    <row r="41" spans="1:12" s="3" customFormat="1" ht="18.75" x14ac:dyDescent="0.3">
      <c r="B41" s="3" t="s">
        <v>27</v>
      </c>
      <c r="C41" s="19"/>
      <c r="D41" s="5" t="s">
        <v>5</v>
      </c>
    </row>
    <row r="42" spans="1:12" s="23" customFormat="1" ht="37.5" x14ac:dyDescent="0.25">
      <c r="C42" s="22" t="s">
        <v>6</v>
      </c>
      <c r="D42" s="21"/>
      <c r="E42" s="40" t="s">
        <v>7</v>
      </c>
      <c r="F42" s="23" t="s">
        <v>13</v>
      </c>
    </row>
    <row r="43" spans="1:12" s="3" customFormat="1" ht="18.75" x14ac:dyDescent="0.25">
      <c r="D43" s="2"/>
    </row>
    <row r="44" spans="1:12" s="3" customFormat="1" ht="18.75" x14ac:dyDescent="0.25">
      <c r="C44" s="3" t="s">
        <v>8</v>
      </c>
    </row>
    <row r="45" spans="1:12" s="3" customFormat="1" ht="18.75" x14ac:dyDescent="0.25">
      <c r="C45" s="6"/>
      <c r="E45" s="41" t="s">
        <v>9</v>
      </c>
    </row>
  </sheetData>
  <mergeCells count="14">
    <mergeCell ref="M12:M16"/>
    <mergeCell ref="A17:A22"/>
    <mergeCell ref="E17:E22"/>
    <mergeCell ref="M17:M22"/>
    <mergeCell ref="A27:A28"/>
    <mergeCell ref="E27:E28"/>
    <mergeCell ref="M27:M28"/>
    <mergeCell ref="A34:K34"/>
    <mergeCell ref="A9:M9"/>
    <mergeCell ref="B3:G3"/>
    <mergeCell ref="B5:K5"/>
    <mergeCell ref="A7:K7"/>
    <mergeCell ref="A12:A16"/>
    <mergeCell ref="E12:E16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2026-06-17T12:26:10Z</dcterms:modified>
</cp:coreProperties>
</file>